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0" yWindow="-180" windowWidth="23955" windowHeight="10770" tabRatio="461"/>
  </bookViews>
  <sheets>
    <sheet name="2021" sheetId="3" r:id="rId1"/>
    <sheet name="Лист1" sheetId="2" r:id="rId2"/>
  </sheets>
  <definedNames>
    <definedName name="_xlnm._FilterDatabase" localSheetId="0" hidden="1">'2021'!$A$9:$G$52</definedName>
    <definedName name="Z_1413D73C_9E74_4817_A0C5_81C205B4AE59_.wvu.Rows" localSheetId="0" hidden="1">'2021'!#REF!,'2021'!#REF!</definedName>
    <definedName name="Z_A2309711_9145_4464_A2B8_96C40E5051DB_.wvu.Rows" localSheetId="0" hidden="1">'2021'!#REF!,'2021'!#REF!</definedName>
  </definedNames>
  <calcPr calcId="145621"/>
  <customWorkbookViews>
    <customWorkbookView name="1 - Личное представление" guid="{1413D73C-9E74-4817-A0C5-81C205B4AE59}" mergeInterval="0" personalView="1" maximized="1" xWindow="1" yWindow="1" windowWidth="1920" windowHeight="808" activeSheetId="1"/>
    <customWorkbookView name="zaytseva" guid="{935BF6C7-6925-FA44-8D4D-D80ED9F3D167}" mergeInterval="0" personalView="1" maximized="1" windowWidth="1200" windowHeight="1000" tabRatio="1000" activeSheetId="1"/>
    <customWorkbookView name=" " guid="{F7767CB0-2579-5148-9810-47D8C3BE001B}" mergeInterval="0" personalView="1" maximized="1" windowWidth="1200" windowHeight="1000" tabRatio="1000" activeSheetId="1"/>
    <customWorkbookView name="zaytseva - Личное представление" guid="{A2309711-9145-4464-A2B8-96C40E5051DB}" mergeInterval="0" personalView="1" maximized="1" windowWidth="1596" windowHeight="720" activeSheetId="1"/>
  </customWorkbookViews>
</workbook>
</file>

<file path=xl/calcChain.xml><?xml version="1.0" encoding="utf-8"?>
<calcChain xmlns="http://schemas.openxmlformats.org/spreadsheetml/2006/main">
  <c r="G11" i="3" l="1"/>
  <c r="F40" i="3" l="1"/>
  <c r="E40" i="3"/>
  <c r="E39" i="3" s="1"/>
  <c r="D40" i="3"/>
  <c r="D39" i="3" s="1"/>
  <c r="C40" i="3"/>
  <c r="F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F22" i="3"/>
  <c r="F21" i="3" s="1"/>
  <c r="E22" i="3"/>
  <c r="E21" i="3" s="1"/>
  <c r="D22" i="3"/>
  <c r="C22" i="3"/>
  <c r="C21" i="3" s="1"/>
  <c r="D21" i="3"/>
  <c r="G20" i="3"/>
  <c r="F19" i="3"/>
  <c r="E19" i="3"/>
  <c r="D19" i="3"/>
  <c r="C19" i="3"/>
  <c r="F16" i="3"/>
  <c r="F15" i="3" s="1"/>
  <c r="E16" i="3"/>
  <c r="D16" i="3"/>
  <c r="D15" i="3" s="1"/>
  <c r="C16" i="3"/>
  <c r="G13" i="3"/>
  <c r="G12" i="3"/>
  <c r="F10" i="3"/>
  <c r="E10" i="3"/>
  <c r="D10" i="3"/>
  <c r="C10" i="3"/>
  <c r="C15" i="3" l="1"/>
  <c r="D14" i="3"/>
  <c r="E15" i="3"/>
  <c r="G15" i="3" s="1"/>
  <c r="G10" i="3"/>
  <c r="G16" i="3"/>
  <c r="G21" i="3"/>
  <c r="F14" i="3"/>
  <c r="G40" i="3"/>
  <c r="G19" i="3"/>
  <c r="G22" i="3"/>
  <c r="C39" i="3"/>
  <c r="G39" i="3" s="1"/>
  <c r="E14" i="3" l="1"/>
  <c r="C14" i="3"/>
  <c r="G14" i="3" l="1"/>
</calcChain>
</file>

<file path=xl/sharedStrings.xml><?xml version="1.0" encoding="utf-8"?>
<sst xmlns="http://schemas.openxmlformats.org/spreadsheetml/2006/main" count="103" uniqueCount="80">
  <si>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</si>
  <si>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</si>
  <si>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</si>
  <si>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</si>
  <si>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1.3</t>
  </si>
  <si>
    <t>1.3.1</t>
  </si>
  <si>
    <t>1.1</t>
  </si>
  <si>
    <t>Технологическое присоединение, всего, в том числе:</t>
  </si>
  <si>
    <t>1.1.1.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</si>
  <si>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</si>
  <si>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1.1.2.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</si>
  <si>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</si>
  <si>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1.1.3.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</si>
  <si>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</si>
  <si>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</si>
  <si>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</si>
  <si>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</si>
  <si>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</si>
  <si>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</si>
  <si>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РП 44 замена ячеек 6 кВ (14 шт.)</t>
  </si>
  <si>
    <t>Реконструкция РП 50 замена ячеек 6 кВ (12 шт.)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</si>
  <si>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</si>
  <si>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</si>
  <si>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</si>
  <si>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</si>
  <si>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1.2.2.2</t>
  </si>
  <si>
    <t>1.2.3.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</si>
  <si>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</si>
  <si>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</si>
  <si>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</si>
  <si>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</si>
  <si>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</si>
  <si>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</si>
  <si>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</si>
  <si>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</si>
  <si>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</si>
  <si>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</si>
  <si>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</si>
  <si>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</si>
  <si>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</si>
  <si>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</si>
  <si>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</si>
  <si>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</si>
  <si>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машин и механизмов</t>
  </si>
  <si>
    <t>Наименование инвестиционного проекта (группы инвестиционных проектов)</t>
  </si>
  <si>
    <t>Исполнитель:</t>
  </si>
  <si>
    <t>Диденко Н.Е.</t>
  </si>
  <si>
    <t>Тел. 74-93-10 (доб 217)</t>
  </si>
  <si>
    <t>Экономист ФО</t>
  </si>
  <si>
    <t>Реконструкция КЛ 6-10кВ ТП 197 ф.1 - ПС 370 АСБл-3х240 (протяженность 1,31 км)</t>
  </si>
  <si>
    <t>Реконструкция КЛ 6-10кВ ТП 143н - ТП 263 АСБл-3х240 (протяженность 0,28 км)</t>
  </si>
  <si>
    <t>Реконструкция КЛ 6-10кВ ТП 469 ф.10 - ПС 149 АСБл-3х240 (протяженность 1,39 км)</t>
  </si>
  <si>
    <t>Реконструкция КЛ 6-10кВ РП 31 ф.34 - ПС 392 АСБл-3х240 (протяженность 2,06 км)</t>
  </si>
  <si>
    <t>Реконструкция КЛ 6-10кВ РП 65 ф.8Б - ПС 17 АСБл-3х240 (протяженность 1,76 км)</t>
  </si>
  <si>
    <t>Реконструкция КЛ 6-10кВ РП Южный ф.4 - ПС 24 АСБл-3х240 (протяженность 1,85 км)</t>
  </si>
  <si>
    <t>Реконструкция РП 3 установка комплекта телемеханики (1 шт.)</t>
  </si>
  <si>
    <t>Реконструкция РП 36 установка комплекта телемеханики (1 шт.)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</si>
  <si>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</si>
  <si>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Реконструкция КЛ-10 кВ РП 68-ТП 1194 АСБ- 3х240 (протяженность 0,407 км)</t>
  </si>
  <si>
    <t>Реконструкция КЛ-10 кВ РП 68-ТП 889 АСБ- 3х240 (протяженность 0,179 км)</t>
  </si>
  <si>
    <t>Реконструкция КЛ-10 кВ ТП 75-ТП 26 АСБл- 3х120 (протяженность 0,618 км)</t>
  </si>
  <si>
    <t>Реконструкция КЛ-10 кВ ТП 75-ТП 889 ААБЛ- 3х120 (протяженность 0,384 км)</t>
  </si>
  <si>
    <t>Реконструкция КЛ-10 кВ РП 48 - ПС 218 ф.32 АСБ-3х240 (протяженность 2,935 км)</t>
  </si>
  <si>
    <t>Реконструкция КЛ-6 кВ РП 57-ТП 305 ААБ- 3х120 (протяженность 0,810 км)</t>
  </si>
  <si>
    <t>Реконструкция КЛ-10 кВ РП 57-ТП 693 АСБ- 3х120 (протяженность 0,710 км)</t>
  </si>
  <si>
    <t>Реконструкция КЛ-6 кВ ТП 629 - ПС 24 ф.11 АСБ-3х150 (протяженность 2,710 км)</t>
  </si>
  <si>
    <t>Реконструкция КЛ-6 кВ ТП 629 - ПС 24 ф.8 АСБ-3х150 (протяженность 2,710 км)</t>
  </si>
  <si>
    <t>Выполнение работ по модернизации сервера сбора данных АО "ТГЭС"</t>
  </si>
  <si>
    <t>I кв.</t>
  </si>
  <si>
    <t>II кв.</t>
  </si>
  <si>
    <t>III кв.</t>
  </si>
  <si>
    <t>IV кв.</t>
  </si>
  <si>
    <t>№№</t>
  </si>
  <si>
    <t>2021 год</t>
  </si>
  <si>
    <t>Ввод мощностей</t>
  </si>
  <si>
    <t>план*</t>
  </si>
  <si>
    <t>МВт, Гкал/час, км, МВА</t>
  </si>
  <si>
    <t>План ввода объектов в 2021 году</t>
  </si>
  <si>
    <t>* План в соответствии с утвержденной инвестиционной программой</t>
  </si>
  <si>
    <t>График реализации инвестиционной программы АО "ТГЭС"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</si>
</sst>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4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5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5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0" borderId="0"/>
    <xf numFmtId="0" fontId="27" fillId="0" borderId="0"/>
    <xf numFmtId="0" fontId="20" fillId="0" borderId="0"/>
  </cellStyleXfs>
  <cellXfs count="67">
    <xf numFmtId="0" fontId="0" fillId="0" borderId="0" xfId="0"/>
    <xf numFmtId="0" fontId="0" fillId="0" borderId="0" xfId="0" applyFill="1"/>
    <xf numFmtId="0" fontId="0" fillId="0" borderId="0" xfId="0" applyBorder="1"/>
    <xf numFmtId="0" fontId="21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49" fontId="28" fillId="0" borderId="11" xfId="45" applyNumberFormat="1" applyFont="1" applyBorder="1" applyAlignment="1">
      <alignment horizontal="center" vertical="center"/>
    </xf>
    <xf numFmtId="2" fontId="28" fillId="0" borderId="11" xfId="45" applyNumberFormat="1" applyFont="1" applyFill="1" applyBorder="1" applyAlignment="1">
      <alignment horizontal="center" vertical="center"/>
    </xf>
    <xf numFmtId="49" fontId="26" fillId="0" borderId="11" xfId="45" applyNumberFormat="1" applyFont="1" applyBorder="1" applyAlignment="1">
      <alignment horizontal="center" vertical="center"/>
    </xf>
    <xf numFmtId="49" fontId="21" fillId="0" borderId="11" xfId="45" applyNumberFormat="1" applyFont="1" applyBorder="1" applyAlignment="1">
      <alignment horizontal="center" vertical="center"/>
    </xf>
    <xf numFmtId="49" fontId="26" fillId="0" borderId="12" xfId="45" applyNumberFormat="1" applyFont="1" applyBorder="1" applyAlignment="1">
      <alignment horizontal="center" vertical="center"/>
    </xf>
    <xf numFmtId="0" fontId="28" fillId="0" borderId="11" xfId="45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vertical="center" wrapText="1"/>
    </xf>
    <xf numFmtId="2" fontId="26" fillId="0" borderId="11" xfId="45" applyNumberFormat="1" applyFont="1" applyFill="1" applyBorder="1" applyAlignment="1">
      <alignment horizontal="left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1" fillId="0" borderId="11" xfId="0" applyNumberFormat="1" applyFont="1" applyFill="1" applyBorder="1" applyAlignment="1">
      <alignment horizontal="center" vertical="center" wrapText="1"/>
    </xf>
    <xf numFmtId="164" fontId="22" fillId="0" borderId="11" xfId="36" applyNumberFormat="1" applyFont="1" applyFill="1" applyBorder="1" applyAlignment="1">
      <alignment horizontal="center" vertic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1" fillId="0" borderId="0" xfId="0" applyFont="1" applyFill="1"/>
    <xf numFmtId="49" fontId="31" fillId="0" borderId="0" xfId="0" applyNumberFormat="1" applyFont="1" applyAlignment="1">
      <alignment vertical="center"/>
    </xf>
    <xf numFmtId="2" fontId="27" fillId="0" borderId="16" xfId="45" applyNumberFormat="1" applyFont="1" applyFill="1" applyBorder="1" applyAlignment="1">
      <alignment horizontal="left" vertical="center" wrapText="1"/>
    </xf>
    <xf numFmtId="165" fontId="22" fillId="0" borderId="11" xfId="0" applyNumberFormat="1" applyFont="1" applyFill="1" applyBorder="1" applyAlignment="1">
      <alignment horizontal="center" vertical="center" wrapText="1"/>
    </xf>
    <xf numFmtId="164" fontId="22" fillId="0" borderId="14" xfId="0" applyNumberFormat="1" applyFont="1" applyFill="1" applyBorder="1" applyAlignment="1">
      <alignment horizontal="center" vertical="center" wrapText="1"/>
    </xf>
    <xf numFmtId="165" fontId="22" fillId="0" borderId="14" xfId="0" applyNumberFormat="1" applyFont="1" applyFill="1" applyBorder="1" applyAlignment="1">
      <alignment horizontal="center" vertical="center" wrapText="1"/>
    </xf>
    <xf numFmtId="164" fontId="22" fillId="0" borderId="14" xfId="36" applyNumberFormat="1" applyFont="1" applyFill="1" applyBorder="1" applyAlignment="1">
      <alignment horizontal="center" vertical="center" wrapText="1"/>
    </xf>
    <xf numFmtId="165" fontId="22" fillId="0" borderId="11" xfId="46" applyNumberFormat="1" applyFont="1" applyFill="1" applyBorder="1" applyAlignment="1">
      <alignment horizontal="center" vertical="center"/>
    </xf>
    <xf numFmtId="49" fontId="26" fillId="0" borderId="17" xfId="45" applyNumberFormat="1" applyFont="1" applyBorder="1" applyAlignment="1">
      <alignment horizontal="center" vertical="center"/>
    </xf>
    <xf numFmtId="164" fontId="21" fillId="0" borderId="17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/>
    </xf>
    <xf numFmtId="164" fontId="21" fillId="0" borderId="14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65" fontId="20" fillId="0" borderId="20" xfId="46" applyNumberFormat="1" applyFont="1" applyFill="1" applyBorder="1" applyAlignment="1">
      <alignment horizontal="center" vertical="center"/>
    </xf>
    <xf numFmtId="0" fontId="28" fillId="0" borderId="11" xfId="45" applyFont="1" applyFill="1" applyBorder="1" applyAlignment="1">
      <alignment horizontal="left" vertical="center" wrapText="1"/>
    </xf>
    <xf numFmtId="0" fontId="31" fillId="0" borderId="16" xfId="0" applyFont="1" applyFill="1" applyBorder="1" applyAlignment="1">
      <alignment horizontal="left" vertical="center" wrapText="1"/>
    </xf>
    <xf numFmtId="0" fontId="26" fillId="0" borderId="11" xfId="45" applyFont="1" applyFill="1" applyBorder="1" applyAlignment="1">
      <alignment horizontal="left" vertical="center" wrapText="1"/>
    </xf>
    <xf numFmtId="2" fontId="26" fillId="0" borderId="19" xfId="45" applyNumberFormat="1" applyFont="1" applyFill="1" applyBorder="1" applyAlignment="1">
      <alignment horizontal="left" vertical="center" wrapText="1"/>
    </xf>
    <xf numFmtId="2" fontId="27" fillId="0" borderId="21" xfId="45" applyNumberFormat="1" applyFont="1" applyFill="1" applyBorder="1" applyAlignment="1">
      <alignment horizontal="left" vertical="center" wrapText="1"/>
    </xf>
    <xf numFmtId="0" fontId="26" fillId="0" borderId="22" xfId="45" applyFont="1" applyFill="1" applyBorder="1" applyAlignment="1">
      <alignment horizontal="left" vertical="center" wrapText="1"/>
    </xf>
    <xf numFmtId="164" fontId="22" fillId="0" borderId="15" xfId="0" applyNumberFormat="1" applyFont="1" applyFill="1" applyBorder="1" applyAlignment="1">
      <alignment horizontal="center" vertical="center" wrapText="1"/>
    </xf>
    <xf numFmtId="165" fontId="22" fillId="0" borderId="14" xfId="46" applyNumberFormat="1" applyFont="1" applyFill="1" applyBorder="1" applyAlignment="1">
      <alignment horizontal="center" vertical="center"/>
    </xf>
    <xf numFmtId="165" fontId="21" fillId="0" borderId="11" xfId="46" applyNumberFormat="1" applyFont="1" applyFill="1" applyBorder="1" applyAlignment="1">
      <alignment horizontal="center" vertical="center"/>
    </xf>
    <xf numFmtId="165" fontId="21" fillId="0" borderId="14" xfId="46" applyNumberFormat="1" applyFont="1" applyFill="1" applyBorder="1" applyAlignment="1">
      <alignment horizontal="center" vertical="center"/>
    </xf>
    <xf numFmtId="165" fontId="21" fillId="0" borderId="17" xfId="46" applyNumberFormat="1" applyFont="1" applyFill="1" applyBorder="1" applyAlignment="1">
      <alignment horizontal="center" vertical="center"/>
    </xf>
    <xf numFmtId="165" fontId="21" fillId="0" borderId="18" xfId="46" applyNumberFormat="1" applyFont="1" applyFill="1" applyBorder="1" applyAlignment="1">
      <alignment horizontal="center" vertical="center"/>
    </xf>
    <xf numFmtId="165" fontId="21" fillId="0" borderId="12" xfId="46" applyNumberFormat="1" applyFont="1" applyFill="1" applyBorder="1" applyAlignment="1">
      <alignment horizontal="center" vertical="center"/>
    </xf>
    <xf numFmtId="165" fontId="21" fillId="0" borderId="15" xfId="46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horizontal="left" vertical="center"/>
    </xf>
    <xf numFmtId="0" fontId="19" fillId="0" borderId="0" xfId="0" applyFont="1" applyFill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44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7" xfId="45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00FFFF"/>
      <color rgb="FFB1A0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8"/>
  <sheetViews>
    <sheetView tabSelected="1" zoomScale="90" zoomScaleNormal="90" workbookViewId="0">
      <pane ySplit="9" topLeftCell="A10" activePane="bottomLeft" state="frozen"/>
      <selection pane="bottomLeft" activeCell="D47" sqref="D47"/>
    </sheetView>
  </sheetViews>
  <sheetFormatPr defaultRowHeight="12.75" x14ac:dyDescent="0.2"/>
  <cols>
    <col min="1" max="1" width="9.7109375" style="7" customWidth="1"/>
    <col min="2" max="2" width="50.140625" style="7" customWidth="1"/>
    <col min="3" max="3" width="12" style="1" customWidth="1"/>
    <col min="4" max="4" width="11.85546875" style="1" customWidth="1"/>
    <col min="5" max="5" width="11.28515625" style="1" customWidth="1"/>
    <col min="6" max="6" width="11.85546875" style="1" customWidth="1"/>
    <col min="7" max="7" width="17" style="39" customWidth="1"/>
    <col min="8" max="8" width="13.42578125" customWidth="1"/>
  </cols>
  <sheetData>
    <row r="2" spans="1:7" ht="18.75" x14ac:dyDescent="0.2">
      <c r="A2" s="59" t="s">
        <v>79</v>
      </c>
      <c r="B2" s="59"/>
      <c r="C2" s="59"/>
      <c r="D2" s="59"/>
      <c r="E2" s="59"/>
      <c r="F2" s="59"/>
      <c r="G2" s="59"/>
    </row>
    <row r="3" spans="1:7" ht="20.25" x14ac:dyDescent="0.2">
      <c r="A3" s="36"/>
      <c r="B3" s="36"/>
      <c r="C3" s="36"/>
      <c r="D3" s="36"/>
      <c r="E3" s="36"/>
      <c r="F3" s="36"/>
      <c r="G3" s="36"/>
    </row>
    <row r="4" spans="1:7" ht="18.75" x14ac:dyDescent="0.2">
      <c r="A4" s="59" t="s">
        <v>77</v>
      </c>
      <c r="B4" s="59"/>
      <c r="C4" s="59"/>
      <c r="D4" s="59"/>
      <c r="E4" s="59"/>
      <c r="F4" s="59"/>
      <c r="G4" s="59"/>
    </row>
    <row r="5" spans="1:7" ht="19.5" thickBot="1" x14ac:dyDescent="0.25">
      <c r="A5" s="35"/>
      <c r="B5" s="35"/>
      <c r="C5" s="35"/>
      <c r="D5" s="35"/>
      <c r="E5" s="35"/>
      <c r="F5" s="35"/>
      <c r="G5" s="35"/>
    </row>
    <row r="6" spans="1:7" ht="18.75" customHeight="1" thickBot="1" x14ac:dyDescent="0.25">
      <c r="A6" s="60" t="s">
        <v>72</v>
      </c>
      <c r="B6" s="60" t="s">
        <v>44</v>
      </c>
      <c r="C6" s="65" t="s">
        <v>74</v>
      </c>
      <c r="D6" s="65"/>
      <c r="E6" s="65"/>
      <c r="F6" s="65"/>
      <c r="G6" s="61" t="s">
        <v>73</v>
      </c>
    </row>
    <row r="7" spans="1:7" ht="18.75" customHeight="1" thickBot="1" x14ac:dyDescent="0.25">
      <c r="A7" s="60"/>
      <c r="B7" s="60"/>
      <c r="C7" s="65" t="s">
        <v>75</v>
      </c>
      <c r="D7" s="65"/>
      <c r="E7" s="65"/>
      <c r="F7" s="65"/>
      <c r="G7" s="62"/>
    </row>
    <row r="8" spans="1:7" ht="20.25" customHeight="1" thickBot="1" x14ac:dyDescent="0.25">
      <c r="A8" s="60"/>
      <c r="B8" s="60"/>
      <c r="C8" s="66" t="s">
        <v>76</v>
      </c>
      <c r="D8" s="66"/>
      <c r="E8" s="66"/>
      <c r="F8" s="66"/>
      <c r="G8" s="63"/>
    </row>
    <row r="9" spans="1:7" s="3" customFormat="1" ht="15" thickBot="1" x14ac:dyDescent="0.25">
      <c r="A9" s="60"/>
      <c r="B9" s="60"/>
      <c r="C9" s="56" t="s">
        <v>68</v>
      </c>
      <c r="D9" s="56" t="s">
        <v>69</v>
      </c>
      <c r="E9" s="56" t="s">
        <v>70</v>
      </c>
      <c r="F9" s="56" t="s">
        <v>71</v>
      </c>
      <c r="G9" s="64"/>
    </row>
    <row r="10" spans="1:7" s="8" customFormat="1" ht="36" customHeight="1" x14ac:dyDescent="0.2">
      <c r="A10" s="12" t="s">
        <v>6</v>
      </c>
      <c r="B10" s="17" t="s">
        <v>7</v>
      </c>
      <c r="C10" s="29">
        <f t="shared" ref="C10:F10" si="0">SUM(C11:C13)</f>
        <v>4.6509999999999998</v>
      </c>
      <c r="D10" s="29">
        <f t="shared" si="0"/>
        <v>7.194</v>
      </c>
      <c r="E10" s="29">
        <f t="shared" si="0"/>
        <v>16.68</v>
      </c>
      <c r="F10" s="29">
        <f t="shared" si="0"/>
        <v>19.164999999999999</v>
      </c>
      <c r="G10" s="20">
        <f>SUM(C10:F10)</f>
        <v>47.69</v>
      </c>
    </row>
    <row r="11" spans="1:7" s="8" customFormat="1" ht="55.5" customHeight="1" x14ac:dyDescent="0.2">
      <c r="A11" s="13" t="s">
        <v>8</v>
      </c>
      <c r="B11" s="18" t="s">
        <v>9</v>
      </c>
      <c r="C11" s="20">
        <v>2.3370000000000002</v>
      </c>
      <c r="D11" s="32">
        <v>3.8780000000000001</v>
      </c>
      <c r="E11" s="32">
        <v>5.15</v>
      </c>
      <c r="F11" s="32">
        <v>4.915</v>
      </c>
      <c r="G11" s="20">
        <f>SUM(C11:F11)</f>
        <v>16.28</v>
      </c>
    </row>
    <row r="12" spans="1:7" s="9" customFormat="1" ht="59.25" customHeight="1" x14ac:dyDescent="0.2">
      <c r="A12" s="13" t="s">
        <v>10</v>
      </c>
      <c r="B12" s="18" t="s">
        <v>11</v>
      </c>
      <c r="C12" s="20">
        <v>2.3140000000000001</v>
      </c>
      <c r="D12" s="32">
        <v>3.3159999999999998</v>
      </c>
      <c r="E12" s="32">
        <v>11.53</v>
      </c>
      <c r="F12" s="32">
        <v>11.75</v>
      </c>
      <c r="G12" s="20">
        <f>SUM(C12:F12)</f>
        <v>28.91</v>
      </c>
    </row>
    <row r="13" spans="1:7" s="9" customFormat="1" ht="38.25" x14ac:dyDescent="0.2">
      <c r="A13" s="13" t="s">
        <v>12</v>
      </c>
      <c r="B13" s="18" t="s">
        <v>13</v>
      </c>
      <c r="C13" s="20"/>
      <c r="D13" s="32"/>
      <c r="E13" s="49"/>
      <c r="F13" s="49">
        <v>2.5</v>
      </c>
      <c r="G13" s="29">
        <f>SUM(C13:F13)</f>
        <v>2.5</v>
      </c>
    </row>
    <row r="14" spans="1:7" s="9" customFormat="1" ht="33" customHeight="1" x14ac:dyDescent="0.2">
      <c r="A14" s="12" t="s">
        <v>14</v>
      </c>
      <c r="B14" s="17" t="s">
        <v>15</v>
      </c>
      <c r="C14" s="29">
        <f t="shared" ref="C14:F14" si="1">C15+C21+C39</f>
        <v>0</v>
      </c>
      <c r="D14" s="29">
        <f t="shared" si="1"/>
        <v>0</v>
      </c>
      <c r="E14" s="29">
        <f t="shared" si="1"/>
        <v>1.26</v>
      </c>
      <c r="F14" s="20">
        <f t="shared" si="1"/>
        <v>20.428000000000004</v>
      </c>
      <c r="G14" s="29">
        <f t="shared" ref="G14:G40" si="2">SUM(C14:F14)</f>
        <v>21.688000000000006</v>
      </c>
    </row>
    <row r="15" spans="1:7" s="9" customFormat="1" ht="52.5" customHeight="1" x14ac:dyDescent="0.2">
      <c r="A15" s="12" t="s">
        <v>16</v>
      </c>
      <c r="B15" s="17" t="s">
        <v>17</v>
      </c>
      <c r="C15" s="29">
        <f t="shared" ref="C15:F15" si="3">C16+C19</f>
        <v>0</v>
      </c>
      <c r="D15" s="29">
        <f t="shared" si="3"/>
        <v>0</v>
      </c>
      <c r="E15" s="29">
        <f t="shared" si="3"/>
        <v>1.26</v>
      </c>
      <c r="F15" s="20">
        <f t="shared" si="3"/>
        <v>0</v>
      </c>
      <c r="G15" s="29">
        <f t="shared" si="2"/>
        <v>1.26</v>
      </c>
    </row>
    <row r="16" spans="1:7" s="9" customFormat="1" ht="31.5" customHeight="1" x14ac:dyDescent="0.2">
      <c r="A16" s="12" t="s">
        <v>18</v>
      </c>
      <c r="B16" s="17" t="s">
        <v>0</v>
      </c>
      <c r="C16" s="29">
        <f t="shared" ref="C16:F16" si="4">SUM(C17:C18)</f>
        <v>0</v>
      </c>
      <c r="D16" s="29">
        <f t="shared" si="4"/>
        <v>0</v>
      </c>
      <c r="E16" s="29">
        <f t="shared" si="4"/>
        <v>0</v>
      </c>
      <c r="F16" s="20">
        <f t="shared" si="4"/>
        <v>0</v>
      </c>
      <c r="G16" s="29">
        <f t="shared" si="2"/>
        <v>0</v>
      </c>
    </row>
    <row r="17" spans="1:8" s="5" customFormat="1" x14ac:dyDescent="0.2">
      <c r="A17" s="14" t="s">
        <v>18</v>
      </c>
      <c r="B17" s="19" t="s">
        <v>19</v>
      </c>
      <c r="C17" s="21"/>
      <c r="D17" s="21"/>
      <c r="E17" s="37"/>
      <c r="F17" s="21"/>
      <c r="G17" s="29"/>
    </row>
    <row r="18" spans="1:8" s="5" customFormat="1" x14ac:dyDescent="0.2">
      <c r="A18" s="14" t="s">
        <v>18</v>
      </c>
      <c r="B18" s="19" t="s">
        <v>20</v>
      </c>
      <c r="C18" s="21"/>
      <c r="D18" s="21"/>
      <c r="E18" s="37"/>
      <c r="F18" s="21"/>
      <c r="G18" s="29"/>
    </row>
    <row r="19" spans="1:8" s="9" customFormat="1" ht="44.25" customHeight="1" x14ac:dyDescent="0.2">
      <c r="A19" s="12" t="s">
        <v>21</v>
      </c>
      <c r="B19" s="42" t="s">
        <v>1</v>
      </c>
      <c r="C19" s="30">
        <f t="shared" ref="C19:F19" si="5">SUM(C20:C20)</f>
        <v>0</v>
      </c>
      <c r="D19" s="30">
        <f t="shared" si="5"/>
        <v>0</v>
      </c>
      <c r="E19" s="30">
        <f t="shared" si="5"/>
        <v>1.26</v>
      </c>
      <c r="F19" s="28">
        <f t="shared" si="5"/>
        <v>0</v>
      </c>
      <c r="G19" s="29">
        <f t="shared" si="2"/>
        <v>1.26</v>
      </c>
    </row>
    <row r="20" spans="1:8" s="5" customFormat="1" ht="61.5" customHeight="1" x14ac:dyDescent="0.2">
      <c r="A20" s="14" t="s">
        <v>21</v>
      </c>
      <c r="B20" s="27" t="s">
        <v>57</v>
      </c>
      <c r="C20" s="21"/>
      <c r="D20" s="50"/>
      <c r="E20" s="51">
        <v>1.26</v>
      </c>
      <c r="F20" s="50"/>
      <c r="G20" s="29">
        <f t="shared" si="2"/>
        <v>1.26</v>
      </c>
    </row>
    <row r="21" spans="1:8" s="9" customFormat="1" ht="38.25" x14ac:dyDescent="0.2">
      <c r="A21" s="12" t="s">
        <v>22</v>
      </c>
      <c r="B21" s="42" t="s">
        <v>23</v>
      </c>
      <c r="C21" s="31">
        <f t="shared" ref="C21:F21" si="6">C22</f>
        <v>0</v>
      </c>
      <c r="D21" s="31">
        <f t="shared" si="6"/>
        <v>0</v>
      </c>
      <c r="E21" s="31">
        <f t="shared" si="6"/>
        <v>0</v>
      </c>
      <c r="F21" s="22">
        <f t="shared" si="6"/>
        <v>20.428000000000004</v>
      </c>
      <c r="G21" s="29">
        <f t="shared" si="2"/>
        <v>20.428000000000004</v>
      </c>
    </row>
    <row r="22" spans="1:8" s="9" customFormat="1" ht="32.25" customHeight="1" x14ac:dyDescent="0.2">
      <c r="A22" s="12" t="s">
        <v>24</v>
      </c>
      <c r="B22" s="42" t="s">
        <v>2</v>
      </c>
      <c r="C22" s="31">
        <f t="shared" ref="C22:F22" si="7">SUM(C23:C37)</f>
        <v>0</v>
      </c>
      <c r="D22" s="31">
        <f t="shared" si="7"/>
        <v>0</v>
      </c>
      <c r="E22" s="31">
        <f t="shared" si="7"/>
        <v>0</v>
      </c>
      <c r="F22" s="22">
        <f t="shared" si="7"/>
        <v>20.428000000000004</v>
      </c>
      <c r="G22" s="29">
        <f t="shared" si="2"/>
        <v>20.428000000000004</v>
      </c>
    </row>
    <row r="23" spans="1:8" s="5" customFormat="1" ht="30" x14ac:dyDescent="0.2">
      <c r="A23" s="14" t="s">
        <v>24</v>
      </c>
      <c r="B23" s="27" t="s">
        <v>49</v>
      </c>
      <c r="C23" s="21"/>
      <c r="D23" s="50"/>
      <c r="E23" s="51"/>
      <c r="F23" s="50">
        <v>1.31</v>
      </c>
      <c r="G23" s="29">
        <f t="shared" si="2"/>
        <v>1.31</v>
      </c>
      <c r="H23" s="41"/>
    </row>
    <row r="24" spans="1:8" s="5" customFormat="1" ht="30" x14ac:dyDescent="0.2">
      <c r="A24" s="14" t="s">
        <v>24</v>
      </c>
      <c r="B24" s="27" t="s">
        <v>50</v>
      </c>
      <c r="C24" s="21"/>
      <c r="D24" s="50"/>
      <c r="E24" s="51"/>
      <c r="F24" s="50">
        <v>0.28000000000000003</v>
      </c>
      <c r="G24" s="29">
        <f t="shared" si="2"/>
        <v>0.28000000000000003</v>
      </c>
      <c r="H24" s="41"/>
    </row>
    <row r="25" spans="1:8" s="5" customFormat="1" ht="30" x14ac:dyDescent="0.2">
      <c r="A25" s="15" t="s">
        <v>24</v>
      </c>
      <c r="B25" s="27" t="s">
        <v>51</v>
      </c>
      <c r="C25" s="21"/>
      <c r="D25" s="50"/>
      <c r="E25" s="51"/>
      <c r="F25" s="50">
        <v>1.4830000000000001</v>
      </c>
      <c r="G25" s="29">
        <f t="shared" si="2"/>
        <v>1.4830000000000001</v>
      </c>
      <c r="H25" s="41"/>
    </row>
    <row r="26" spans="1:8" s="5" customFormat="1" ht="30" x14ac:dyDescent="0.2">
      <c r="A26" s="14" t="s">
        <v>24</v>
      </c>
      <c r="B26" s="27" t="s">
        <v>52</v>
      </c>
      <c r="C26" s="21"/>
      <c r="D26" s="50"/>
      <c r="E26" s="51"/>
      <c r="F26" s="50">
        <v>1.9319999999999999</v>
      </c>
      <c r="G26" s="29">
        <f t="shared" si="2"/>
        <v>1.9319999999999999</v>
      </c>
      <c r="H26" s="41"/>
    </row>
    <row r="27" spans="1:8" s="4" customFormat="1" ht="30" x14ac:dyDescent="0.2">
      <c r="A27" s="14" t="s">
        <v>24</v>
      </c>
      <c r="B27" s="27" t="s">
        <v>53</v>
      </c>
      <c r="C27" s="21"/>
      <c r="D27" s="50"/>
      <c r="E27" s="51"/>
      <c r="F27" s="50">
        <v>1.76</v>
      </c>
      <c r="G27" s="29">
        <f t="shared" si="2"/>
        <v>1.76</v>
      </c>
      <c r="H27" s="41"/>
    </row>
    <row r="28" spans="1:8" s="4" customFormat="1" ht="30" x14ac:dyDescent="0.2">
      <c r="A28" s="14" t="s">
        <v>24</v>
      </c>
      <c r="B28" s="27" t="s">
        <v>54</v>
      </c>
      <c r="C28" s="21"/>
      <c r="D28" s="50"/>
      <c r="E28" s="51"/>
      <c r="F28" s="50">
        <v>2.2000000000000002</v>
      </c>
      <c r="G28" s="29">
        <f t="shared" si="2"/>
        <v>2.2000000000000002</v>
      </c>
      <c r="H28" s="41"/>
    </row>
    <row r="29" spans="1:8" s="4" customFormat="1" ht="30" x14ac:dyDescent="0.2">
      <c r="A29" s="14" t="s">
        <v>24</v>
      </c>
      <c r="B29" s="43" t="s">
        <v>58</v>
      </c>
      <c r="C29" s="21"/>
      <c r="D29" s="50"/>
      <c r="E29" s="51"/>
      <c r="F29" s="50">
        <v>0.40699999999999997</v>
      </c>
      <c r="G29" s="29">
        <f t="shared" si="2"/>
        <v>0.40699999999999997</v>
      </c>
      <c r="H29" s="41"/>
    </row>
    <row r="30" spans="1:8" s="4" customFormat="1" ht="30" x14ac:dyDescent="0.2">
      <c r="A30" s="14" t="s">
        <v>24</v>
      </c>
      <c r="B30" s="43" t="s">
        <v>59</v>
      </c>
      <c r="C30" s="21"/>
      <c r="D30" s="50"/>
      <c r="E30" s="51"/>
      <c r="F30" s="50">
        <v>0.17899999999999999</v>
      </c>
      <c r="G30" s="29">
        <f t="shared" si="2"/>
        <v>0.17899999999999999</v>
      </c>
      <c r="H30" s="41"/>
    </row>
    <row r="31" spans="1:8" s="4" customFormat="1" ht="30" x14ac:dyDescent="0.2">
      <c r="A31" s="14" t="s">
        <v>24</v>
      </c>
      <c r="B31" s="43" t="s">
        <v>60</v>
      </c>
      <c r="C31" s="21"/>
      <c r="D31" s="50"/>
      <c r="E31" s="51"/>
      <c r="F31" s="50">
        <v>0.61799999999999999</v>
      </c>
      <c r="G31" s="29">
        <f t="shared" si="2"/>
        <v>0.61799999999999999</v>
      </c>
      <c r="H31" s="41"/>
    </row>
    <row r="32" spans="1:8" s="4" customFormat="1" ht="30" x14ac:dyDescent="0.2">
      <c r="A32" s="14" t="s">
        <v>24</v>
      </c>
      <c r="B32" s="43" t="s">
        <v>61</v>
      </c>
      <c r="C32" s="21"/>
      <c r="D32" s="50"/>
      <c r="E32" s="51"/>
      <c r="F32" s="50">
        <v>0.38400000000000001</v>
      </c>
      <c r="G32" s="29">
        <f t="shared" si="2"/>
        <v>0.38400000000000001</v>
      </c>
      <c r="H32" s="41"/>
    </row>
    <row r="33" spans="1:8" s="4" customFormat="1" ht="30" x14ac:dyDescent="0.2">
      <c r="A33" s="14" t="s">
        <v>24</v>
      </c>
      <c r="B33" s="43" t="s">
        <v>62</v>
      </c>
      <c r="C33" s="21"/>
      <c r="D33" s="50"/>
      <c r="E33" s="51"/>
      <c r="F33" s="50">
        <v>2.9350000000000001</v>
      </c>
      <c r="G33" s="29">
        <f t="shared" si="2"/>
        <v>2.9350000000000001</v>
      </c>
      <c r="H33" s="41"/>
    </row>
    <row r="34" spans="1:8" s="4" customFormat="1" ht="30" x14ac:dyDescent="0.2">
      <c r="A34" s="14" t="s">
        <v>24</v>
      </c>
      <c r="B34" s="43" t="s">
        <v>63</v>
      </c>
      <c r="C34" s="21"/>
      <c r="D34" s="50"/>
      <c r="E34" s="51"/>
      <c r="F34" s="50">
        <v>0.81</v>
      </c>
      <c r="G34" s="29">
        <f t="shared" si="2"/>
        <v>0.81</v>
      </c>
      <c r="H34" s="41"/>
    </row>
    <row r="35" spans="1:8" s="4" customFormat="1" ht="30" x14ac:dyDescent="0.2">
      <c r="A35" s="14" t="s">
        <v>24</v>
      </c>
      <c r="B35" s="43" t="s">
        <v>64</v>
      </c>
      <c r="C35" s="21"/>
      <c r="D35" s="50"/>
      <c r="E35" s="51"/>
      <c r="F35" s="50">
        <v>0.71</v>
      </c>
      <c r="G35" s="29">
        <f t="shared" si="2"/>
        <v>0.71</v>
      </c>
      <c r="H35" s="41"/>
    </row>
    <row r="36" spans="1:8" s="4" customFormat="1" ht="30" x14ac:dyDescent="0.2">
      <c r="A36" s="14" t="s">
        <v>24</v>
      </c>
      <c r="B36" s="43" t="s">
        <v>65</v>
      </c>
      <c r="C36" s="21"/>
      <c r="D36" s="50"/>
      <c r="E36" s="51"/>
      <c r="F36" s="50">
        <v>2.71</v>
      </c>
      <c r="G36" s="29">
        <f t="shared" si="2"/>
        <v>2.71</v>
      </c>
      <c r="H36" s="41"/>
    </row>
    <row r="37" spans="1:8" s="4" customFormat="1" ht="30" x14ac:dyDescent="0.2">
      <c r="A37" s="14" t="s">
        <v>24</v>
      </c>
      <c r="B37" s="43" t="s">
        <v>66</v>
      </c>
      <c r="C37" s="21"/>
      <c r="D37" s="50"/>
      <c r="E37" s="51"/>
      <c r="F37" s="50">
        <v>2.71</v>
      </c>
      <c r="G37" s="29">
        <f t="shared" si="2"/>
        <v>2.71</v>
      </c>
      <c r="H37" s="41"/>
    </row>
    <row r="38" spans="1:8" s="9" customFormat="1" ht="33.75" customHeight="1" x14ac:dyDescent="0.2">
      <c r="A38" s="12" t="s">
        <v>25</v>
      </c>
      <c r="B38" s="42" t="s">
        <v>3</v>
      </c>
      <c r="C38" s="20"/>
      <c r="D38" s="22"/>
      <c r="E38" s="22"/>
      <c r="F38" s="22"/>
      <c r="G38" s="29">
        <f t="shared" si="2"/>
        <v>0</v>
      </c>
    </row>
    <row r="39" spans="1:8" s="9" customFormat="1" ht="32.25" customHeight="1" x14ac:dyDescent="0.2">
      <c r="A39" s="12" t="s">
        <v>26</v>
      </c>
      <c r="B39" s="17" t="s">
        <v>27</v>
      </c>
      <c r="C39" s="29">
        <f t="shared" ref="C39:F40" si="8">C40</f>
        <v>0</v>
      </c>
      <c r="D39" s="29">
        <f t="shared" si="8"/>
        <v>0</v>
      </c>
      <c r="E39" s="29">
        <f t="shared" si="8"/>
        <v>0</v>
      </c>
      <c r="F39" s="29">
        <f t="shared" si="8"/>
        <v>0</v>
      </c>
      <c r="G39" s="29">
        <f t="shared" si="2"/>
        <v>0</v>
      </c>
    </row>
    <row r="40" spans="1:8" s="9" customFormat="1" ht="29.25" customHeight="1" x14ac:dyDescent="0.2">
      <c r="A40" s="12" t="s">
        <v>28</v>
      </c>
      <c r="B40" s="17" t="s">
        <v>29</v>
      </c>
      <c r="C40" s="31">
        <f t="shared" si="8"/>
        <v>0</v>
      </c>
      <c r="D40" s="31">
        <f t="shared" si="8"/>
        <v>0</v>
      </c>
      <c r="E40" s="31">
        <f t="shared" si="8"/>
        <v>0</v>
      </c>
      <c r="F40" s="31">
        <f t="shared" si="8"/>
        <v>0</v>
      </c>
      <c r="G40" s="29">
        <f t="shared" si="2"/>
        <v>0</v>
      </c>
    </row>
    <row r="41" spans="1:8" s="5" customFormat="1" ht="38.25" x14ac:dyDescent="0.2">
      <c r="A41" s="14" t="s">
        <v>28</v>
      </c>
      <c r="B41" s="44" t="s">
        <v>30</v>
      </c>
      <c r="C41" s="21"/>
      <c r="D41" s="50"/>
      <c r="E41" s="51"/>
      <c r="F41" s="51"/>
      <c r="G41" s="29"/>
    </row>
    <row r="42" spans="1:8" s="9" customFormat="1" ht="45.75" customHeight="1" x14ac:dyDescent="0.2">
      <c r="A42" s="12" t="s">
        <v>31</v>
      </c>
      <c r="B42" s="17" t="s">
        <v>32</v>
      </c>
      <c r="C42" s="20"/>
      <c r="D42" s="22"/>
      <c r="E42" s="22"/>
      <c r="F42" s="22"/>
      <c r="G42" s="20"/>
    </row>
    <row r="43" spans="1:8" s="10" customFormat="1" ht="58.5" customHeight="1" x14ac:dyDescent="0.2">
      <c r="A43" s="12" t="s">
        <v>4</v>
      </c>
      <c r="B43" s="17" t="s">
        <v>33</v>
      </c>
      <c r="C43" s="20"/>
      <c r="D43" s="20"/>
      <c r="E43" s="20"/>
      <c r="F43" s="20"/>
      <c r="G43" s="20"/>
    </row>
    <row r="44" spans="1:8" s="11" customFormat="1" ht="48.75" customHeight="1" x14ac:dyDescent="0.2">
      <c r="A44" s="12" t="s">
        <v>5</v>
      </c>
      <c r="B44" s="17" t="s">
        <v>34</v>
      </c>
      <c r="C44" s="20"/>
      <c r="D44" s="20"/>
      <c r="E44" s="20"/>
      <c r="F44" s="20"/>
      <c r="G44" s="20"/>
    </row>
    <row r="45" spans="1:8" s="11" customFormat="1" ht="46.5" customHeight="1" x14ac:dyDescent="0.2">
      <c r="A45" s="12" t="s">
        <v>35</v>
      </c>
      <c r="B45" s="17" t="s">
        <v>36</v>
      </c>
      <c r="C45" s="20"/>
      <c r="D45" s="20"/>
      <c r="E45" s="20"/>
      <c r="F45" s="20"/>
      <c r="G45" s="20"/>
    </row>
    <row r="46" spans="1:8" s="11" customFormat="1" ht="30" customHeight="1" x14ac:dyDescent="0.2">
      <c r="A46" s="12" t="s">
        <v>37</v>
      </c>
      <c r="B46" s="42" t="s">
        <v>38</v>
      </c>
      <c r="C46" s="20"/>
      <c r="D46" s="20"/>
      <c r="E46" s="20"/>
      <c r="F46" s="20"/>
      <c r="G46" s="20"/>
    </row>
    <row r="47" spans="1:8" s="9" customFormat="1" ht="33" customHeight="1" x14ac:dyDescent="0.2">
      <c r="A47" s="12" t="s">
        <v>39</v>
      </c>
      <c r="B47" s="42" t="s">
        <v>40</v>
      </c>
      <c r="C47" s="20"/>
      <c r="D47" s="20"/>
      <c r="E47" s="20"/>
      <c r="F47" s="20"/>
      <c r="G47" s="20"/>
    </row>
    <row r="48" spans="1:8" s="9" customFormat="1" ht="27" customHeight="1" x14ac:dyDescent="0.2">
      <c r="A48" s="12" t="s">
        <v>41</v>
      </c>
      <c r="B48" s="42" t="s">
        <v>42</v>
      </c>
      <c r="C48" s="29"/>
      <c r="D48" s="29"/>
      <c r="E48" s="29"/>
      <c r="F48" s="29"/>
      <c r="G48" s="29"/>
    </row>
    <row r="49" spans="1:7" s="5" customFormat="1" ht="30" x14ac:dyDescent="0.2">
      <c r="A49" s="14" t="s">
        <v>41</v>
      </c>
      <c r="B49" s="46" t="s">
        <v>55</v>
      </c>
      <c r="C49" s="21"/>
      <c r="D49" s="50"/>
      <c r="E49" s="51"/>
      <c r="F49" s="51"/>
      <c r="G49" s="29"/>
    </row>
    <row r="50" spans="1:7" s="5" customFormat="1" ht="30" x14ac:dyDescent="0.2">
      <c r="A50" s="14" t="s">
        <v>41</v>
      </c>
      <c r="B50" s="46" t="s">
        <v>56</v>
      </c>
      <c r="C50" s="21"/>
      <c r="D50" s="50"/>
      <c r="E50" s="51"/>
      <c r="F50" s="51"/>
      <c r="G50" s="29"/>
    </row>
    <row r="51" spans="1:7" x14ac:dyDescent="0.2">
      <c r="A51" s="33" t="s">
        <v>41</v>
      </c>
      <c r="B51" s="47" t="s">
        <v>43</v>
      </c>
      <c r="C51" s="34"/>
      <c r="D51" s="52"/>
      <c r="E51" s="53"/>
      <c r="F51" s="53"/>
      <c r="G51" s="29"/>
    </row>
    <row r="52" spans="1:7" s="5" customFormat="1" ht="26.25" thickBot="1" x14ac:dyDescent="0.25">
      <c r="A52" s="16" t="s">
        <v>41</v>
      </c>
      <c r="B52" s="45" t="s">
        <v>67</v>
      </c>
      <c r="C52" s="23"/>
      <c r="D52" s="54"/>
      <c r="E52" s="55"/>
      <c r="F52" s="55"/>
      <c r="G52" s="48"/>
    </row>
    <row r="54" spans="1:7" x14ac:dyDescent="0.2">
      <c r="B54" s="40" t="s">
        <v>78</v>
      </c>
    </row>
    <row r="55" spans="1:7" x14ac:dyDescent="0.2">
      <c r="B55" s="40"/>
    </row>
    <row r="56" spans="1:7" x14ac:dyDescent="0.2">
      <c r="B56" s="40"/>
    </row>
    <row r="57" spans="1:7" ht="15" x14ac:dyDescent="0.2">
      <c r="A57" s="26"/>
      <c r="B57" s="26"/>
      <c r="C57" s="25"/>
      <c r="D57" s="25"/>
      <c r="E57" s="25"/>
      <c r="F57" s="25"/>
      <c r="G57" s="38"/>
    </row>
    <row r="58" spans="1:7" ht="15" x14ac:dyDescent="0.2">
      <c r="A58" s="26"/>
      <c r="B58" s="26"/>
      <c r="C58" s="25"/>
      <c r="D58" s="25"/>
      <c r="E58" s="25"/>
      <c r="F58" s="25"/>
      <c r="G58" s="38"/>
    </row>
    <row r="59" spans="1:7" ht="15" x14ac:dyDescent="0.2">
      <c r="A59" s="57"/>
      <c r="B59" s="57"/>
      <c r="C59" s="25"/>
      <c r="D59" s="25"/>
      <c r="E59" s="25"/>
      <c r="F59" s="25"/>
      <c r="G59" s="38"/>
    </row>
    <row r="60" spans="1:7" x14ac:dyDescent="0.2">
      <c r="A60" s="24"/>
      <c r="B60" s="24"/>
      <c r="C60" s="25"/>
      <c r="D60" s="25"/>
      <c r="E60" s="25"/>
      <c r="F60" s="25"/>
      <c r="G60" s="38"/>
    </row>
    <row r="61" spans="1:7" ht="15" x14ac:dyDescent="0.2">
      <c r="A61" s="26"/>
      <c r="B61" s="26"/>
      <c r="C61" s="25"/>
      <c r="D61" s="25"/>
      <c r="E61" s="25"/>
      <c r="F61" s="25"/>
      <c r="G61" s="38"/>
    </row>
    <row r="62" spans="1:7" ht="15" x14ac:dyDescent="0.2">
      <c r="A62" s="57"/>
      <c r="B62" s="57"/>
      <c r="C62" s="25"/>
      <c r="D62" s="25"/>
      <c r="E62" s="25"/>
      <c r="F62" s="25"/>
      <c r="G62" s="38"/>
    </row>
    <row r="63" spans="1:7" x14ac:dyDescent="0.2">
      <c r="A63" s="24"/>
      <c r="B63" s="24"/>
      <c r="C63" s="25"/>
      <c r="D63" s="25"/>
      <c r="E63" s="25"/>
      <c r="F63" s="25"/>
      <c r="G63" s="38"/>
    </row>
    <row r="64" spans="1:7" x14ac:dyDescent="0.2">
      <c r="A64" s="24"/>
      <c r="B64" s="24"/>
      <c r="C64" s="25"/>
      <c r="D64" s="25"/>
      <c r="E64" s="25"/>
      <c r="F64" s="25"/>
      <c r="G64" s="38"/>
    </row>
    <row r="65" spans="1:7" x14ac:dyDescent="0.2">
      <c r="A65" s="24"/>
      <c r="B65" s="24"/>
      <c r="C65" s="25"/>
      <c r="D65" s="25"/>
      <c r="E65" s="25"/>
      <c r="F65" s="25"/>
      <c r="G65" s="38"/>
    </row>
    <row r="66" spans="1:7" x14ac:dyDescent="0.2">
      <c r="A66" s="24"/>
      <c r="B66" s="24"/>
      <c r="C66" s="25"/>
      <c r="D66" s="25"/>
      <c r="E66" s="25"/>
      <c r="F66" s="25"/>
      <c r="G66" s="38"/>
    </row>
    <row r="67" spans="1:7" x14ac:dyDescent="0.2">
      <c r="A67" s="24"/>
      <c r="B67" s="24"/>
      <c r="C67" s="25"/>
      <c r="D67" s="25"/>
      <c r="E67" s="25"/>
      <c r="F67" s="25"/>
      <c r="G67" s="38"/>
    </row>
    <row r="68" spans="1:7" x14ac:dyDescent="0.2">
      <c r="A68" s="24"/>
      <c r="B68" s="24"/>
      <c r="C68" s="25"/>
      <c r="D68" s="25"/>
      <c r="E68" s="25"/>
      <c r="F68" s="25"/>
      <c r="G68" s="38"/>
    </row>
    <row r="69" spans="1:7" x14ac:dyDescent="0.2">
      <c r="A69" s="24"/>
      <c r="B69" s="24"/>
      <c r="C69" s="25"/>
      <c r="D69" s="25"/>
      <c r="E69" s="25"/>
      <c r="F69" s="25"/>
      <c r="G69" s="38"/>
    </row>
    <row r="70" spans="1:7" x14ac:dyDescent="0.2">
      <c r="A70" s="24"/>
      <c r="B70" s="24"/>
      <c r="C70" s="25"/>
      <c r="D70" s="25"/>
      <c r="E70" s="25"/>
      <c r="F70" s="25"/>
      <c r="G70" s="38"/>
    </row>
    <row r="71" spans="1:7" x14ac:dyDescent="0.2">
      <c r="A71" s="24"/>
      <c r="B71" s="24"/>
      <c r="C71" s="25"/>
      <c r="D71" s="25"/>
      <c r="E71" s="25"/>
      <c r="F71" s="25"/>
      <c r="G71" s="38"/>
    </row>
    <row r="72" spans="1:7" x14ac:dyDescent="0.2">
      <c r="A72" s="24"/>
      <c r="B72" s="24"/>
      <c r="C72" s="25"/>
      <c r="D72" s="25"/>
      <c r="E72" s="25"/>
      <c r="F72" s="25"/>
      <c r="G72" s="38"/>
    </row>
    <row r="73" spans="1:7" x14ac:dyDescent="0.2">
      <c r="A73" s="24"/>
      <c r="B73" s="24"/>
      <c r="C73" s="25"/>
      <c r="D73" s="25"/>
      <c r="E73" s="25"/>
      <c r="F73" s="25"/>
      <c r="G73" s="38"/>
    </row>
    <row r="74" spans="1:7" hidden="1" x14ac:dyDescent="0.2">
      <c r="A74" s="24"/>
      <c r="B74" s="24"/>
      <c r="C74" s="25"/>
      <c r="D74" s="25"/>
      <c r="E74" s="25"/>
      <c r="F74" s="25"/>
      <c r="G74" s="38"/>
    </row>
    <row r="75" spans="1:7" hidden="1" x14ac:dyDescent="0.2">
      <c r="A75" s="58" t="s">
        <v>45</v>
      </c>
      <c r="B75" s="58"/>
      <c r="C75" s="25"/>
      <c r="D75" s="25"/>
      <c r="E75" s="25"/>
      <c r="F75" s="25"/>
      <c r="G75" s="38"/>
    </row>
    <row r="76" spans="1:7" hidden="1" x14ac:dyDescent="0.2">
      <c r="A76" s="58" t="s">
        <v>48</v>
      </c>
      <c r="B76" s="58"/>
      <c r="C76" s="25"/>
      <c r="D76" s="25"/>
      <c r="E76" s="25"/>
      <c r="F76" s="25"/>
      <c r="G76" s="38"/>
    </row>
    <row r="77" spans="1:7" hidden="1" x14ac:dyDescent="0.2">
      <c r="A77" s="58" t="s">
        <v>46</v>
      </c>
      <c r="B77" s="58"/>
      <c r="C77" s="25"/>
      <c r="D77" s="25"/>
      <c r="E77" s="25"/>
      <c r="F77" s="25"/>
      <c r="G77" s="38"/>
    </row>
    <row r="78" spans="1:7" hidden="1" x14ac:dyDescent="0.2">
      <c r="A78" s="58" t="s">
        <v>47</v>
      </c>
      <c r="B78" s="58"/>
    </row>
  </sheetData>
  <sheetProtection selectLockedCells="1" selectUnlockedCells="1"/>
  <autoFilter ref="A9:G52"/>
  <mergeCells count="14">
    <mergeCell ref="A2:G2"/>
    <mergeCell ref="A78:B78"/>
    <mergeCell ref="A59:B59"/>
    <mergeCell ref="A62:B62"/>
    <mergeCell ref="A75:B75"/>
    <mergeCell ref="A76:B76"/>
    <mergeCell ref="A77:B77"/>
    <mergeCell ref="A4:G4"/>
    <mergeCell ref="B6:B9"/>
    <mergeCell ref="A6:A9"/>
    <mergeCell ref="G6:G9"/>
    <mergeCell ref="C6:F6"/>
    <mergeCell ref="C7:F7"/>
    <mergeCell ref="C8:F8"/>
  </mergeCells>
  <pageMargins left="0.39370078740157483" right="0.11811023622047245" top="0.19685039370078741" bottom="0.19685039370078741" header="0.51181102362204722" footer="0.51181102362204722"/>
  <pageSetup paperSize="9" scale="6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workbookViewId="0">
      <selection activeCell="N23" sqref="N23"/>
    </sheetView>
  </sheetViews>
  <sheetFormatPr defaultRowHeight="12.75" x14ac:dyDescent="0.2"/>
  <cols>
    <col min="2" max="2" width="27.28515625" customWidth="1"/>
    <col min="3" max="3" width="8.28515625" customWidth="1"/>
  </cols>
  <sheetData>
    <row r="2" spans="1:17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s="2"/>
      <c r="B9" s="6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27" customHeight="1" x14ac:dyDescent="0.2">
      <c r="A10" s="2"/>
      <c r="B10" s="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2"/>
      <c r="B20" s="6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s="2"/>
      <c r="B21" s="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</sheetData>
  <customSheetViews>
    <customSheetView guid="{1413D73C-9E74-4817-A0C5-81C205B4AE59}">
      <selection activeCell="D8" sqref="D8"/>
      <pageMargins left="0.7" right="0.7" top="0.75" bottom="0.75" header="0.3" footer="0.3"/>
    </customSheetView>
  </customSheetView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plusnin</dc:creator>
  <cp:lastModifiedBy>Колобаева Елена Сергеевна</cp:lastModifiedBy>
  <cp:lastPrinted>2020-12-18T12:28:45Z</cp:lastPrinted>
  <dcterms:created xsi:type="dcterms:W3CDTF">2012-12-05T08:14:50Z</dcterms:created>
  <dcterms:modified xsi:type="dcterms:W3CDTF">2020-12-30T13:25:21Z</dcterms:modified>
</cp:coreProperties>
</file>